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Default Extension="sigs" ContentType="application/vnd.openxmlformats-package.digital-signature-origin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765" windowWidth="23955" windowHeight="8415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Лист1!$A$1:$G$86</definedName>
  </definedNames>
  <calcPr calcId="125725"/>
</workbook>
</file>

<file path=xl/calcChain.xml><?xml version="1.0" encoding="utf-8"?>
<calcChain xmlns="http://schemas.openxmlformats.org/spreadsheetml/2006/main">
  <c r="G62" i="1"/>
  <c r="G11"/>
  <c r="G51"/>
  <c r="G49"/>
  <c r="G48"/>
  <c r="G47"/>
  <c r="G41"/>
  <c r="G36"/>
  <c r="G24"/>
  <c r="G18"/>
  <c r="G13"/>
  <c r="G81"/>
  <c r="G75"/>
  <c r="G74"/>
  <c r="G3"/>
  <c r="G56"/>
  <c r="G10"/>
  <c r="G9"/>
  <c r="G61"/>
  <c r="G45"/>
  <c r="G39"/>
  <c r="G73"/>
  <c r="G37"/>
  <c r="G64" l="1"/>
  <c r="G60"/>
  <c r="G46"/>
  <c r="G44"/>
  <c r="G42"/>
  <c r="G40"/>
  <c r="G26"/>
  <c r="G23"/>
  <c r="G21"/>
  <c r="G4"/>
  <c r="G15"/>
  <c r="G76"/>
  <c r="G78"/>
  <c r="G57"/>
  <c r="G50"/>
  <c r="G77"/>
  <c r="G20"/>
  <c r="G19"/>
  <c r="E66" l="1"/>
  <c r="F66" s="1"/>
  <c r="G66" s="1"/>
  <c r="E67"/>
  <c r="F67" s="1"/>
  <c r="G67" s="1"/>
  <c r="E68"/>
  <c r="F68" s="1"/>
  <c r="E69"/>
  <c r="F69" s="1"/>
  <c r="E70"/>
  <c r="F70" s="1"/>
  <c r="G70" s="1"/>
  <c r="E71"/>
  <c r="F71" s="1"/>
  <c r="G71" s="1"/>
  <c r="E84"/>
  <c r="F84" s="1"/>
  <c r="G84" s="1"/>
  <c r="E85"/>
  <c r="F85" s="1"/>
  <c r="G85" s="1"/>
  <c r="E86"/>
  <c r="F86" s="1"/>
  <c r="G86" s="1"/>
  <c r="E65"/>
  <c r="F65" s="1"/>
  <c r="G65" s="1"/>
</calcChain>
</file>

<file path=xl/sharedStrings.xml><?xml version="1.0" encoding="utf-8"?>
<sst xmlns="http://schemas.openxmlformats.org/spreadsheetml/2006/main" count="16" uniqueCount="14">
  <si>
    <t>№ ТП</t>
  </si>
  <si>
    <t>Мощность ТП, кВА</t>
  </si>
  <si>
    <t>Отпущенная мощность потребителям</t>
  </si>
  <si>
    <t>№ п/п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</si>
  <si>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</si>
  <si>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с.Красноусольский</t>
  </si>
  <si>
    <t>630/630</t>
  </si>
  <si>
    <t>630/250</t>
  </si>
  <si>
    <t>400/400</t>
  </si>
  <si>
    <t>400/630</t>
  </si>
  <si>
    <t>160/250</t>
  </si>
  <si>
    <t>630/400</t>
  </si>
  <si>
    <t>250/250</t>
  </si>
  <si>
    <t>Объем свободной для технологического присоединения потребителей трансформаторной мощности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</si>
</sst>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4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4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Border="1" applyAlignment="1">
      <alignment horizontal="center" vertical="top" wrapText="1"/>
    </xf>
    <xf numFmtId="0" fontId="3" fillId="0" borderId="6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86"/>
  <sheetViews>
    <sheetView tabSelected="1" view="pageBreakPreview" topLeftCell="A54" zoomScale="115" zoomScaleNormal="170" zoomScaleSheetLayoutView="115" workbookViewId="0">
      <selection activeCell="G63" sqref="G63"/>
    </sheetView>
  </sheetViews>
  <sheetFormatPr defaultRowHeight="15"/>
  <cols>
    <col min="1" max="1" width="8.85546875" customWidth="1"/>
    <col min="2" max="2" width="13.140625" style="4" customWidth="1"/>
    <col min="3" max="3" width="18.42578125" customWidth="1"/>
    <col min="4" max="4" width="17" hidden="1" customWidth="1"/>
    <col min="5" max="5" width="0" hidden="1" customWidth="1"/>
    <col min="6" max="6" width="23.5703125" style="5" hidden="1" customWidth="1"/>
    <col min="7" max="7" width="23.5703125" style="5" customWidth="1"/>
  </cols>
  <sheetData>
    <row r="1" spans="1:7" ht="51.75" customHeight="1">
      <c r="A1" s="27" t="s">
        <v>5</v>
      </c>
      <c r="B1" s="28"/>
      <c r="C1" s="28"/>
      <c r="D1" s="28"/>
      <c r="E1" s="28"/>
      <c r="F1" s="28"/>
      <c r="G1" s="29"/>
    </row>
    <row r="2" spans="1:7" ht="81.75" customHeight="1">
      <c r="A2" s="1" t="s">
        <v>3</v>
      </c>
      <c r="B2" s="1" t="s">
        <v>0</v>
      </c>
      <c r="C2" s="3" t="s">
        <v>1</v>
      </c>
      <c r="D2" s="3" t="s">
        <v>2</v>
      </c>
      <c r="E2" s="2"/>
      <c r="F2" s="6" t="s">
        <v>4</v>
      </c>
      <c r="G2" s="6" t="s">
        <v>13</v>
      </c>
    </row>
    <row r="3" spans="1:7">
      <c r="A3" s="15">
        <v>1</v>
      </c>
      <c r="B3" s="15">
        <v>1</v>
      </c>
      <c r="C3" s="16">
        <v>400</v>
      </c>
      <c r="D3" s="11"/>
      <c r="E3" s="11"/>
      <c r="F3" s="14"/>
      <c r="G3" s="16">
        <f>133-60-30-15</f>
        <v>28</v>
      </c>
    </row>
    <row r="4" spans="1:7">
      <c r="A4" s="15">
        <v>2</v>
      </c>
      <c r="B4" s="15">
        <v>2</v>
      </c>
      <c r="C4" s="15" t="s">
        <v>10</v>
      </c>
      <c r="D4" s="11"/>
      <c r="E4" s="11"/>
      <c r="F4" s="14"/>
      <c r="G4" s="16">
        <f>230.5-15-5</f>
        <v>210.5</v>
      </c>
    </row>
    <row r="5" spans="1:7">
      <c r="A5" s="15">
        <v>3</v>
      </c>
      <c r="B5" s="15">
        <v>3</v>
      </c>
      <c r="C5" s="16">
        <v>630</v>
      </c>
      <c r="D5" s="11"/>
      <c r="E5" s="11"/>
      <c r="F5" s="14"/>
      <c r="G5" s="16">
        <v>422.5</v>
      </c>
    </row>
    <row r="6" spans="1:7">
      <c r="A6" s="15">
        <v>4</v>
      </c>
      <c r="B6" s="17">
        <v>4</v>
      </c>
      <c r="C6" s="17">
        <v>250</v>
      </c>
      <c r="D6" s="11"/>
      <c r="E6" s="11"/>
      <c r="F6" s="14"/>
      <c r="G6" s="16">
        <v>0</v>
      </c>
    </row>
    <row r="7" spans="1:7">
      <c r="A7" s="15">
        <v>5</v>
      </c>
      <c r="B7" s="15">
        <v>5</v>
      </c>
      <c r="C7" s="16">
        <v>250</v>
      </c>
      <c r="D7" s="11"/>
      <c r="E7" s="11"/>
      <c r="F7" s="14"/>
      <c r="G7" s="16">
        <v>0</v>
      </c>
    </row>
    <row r="8" spans="1:7">
      <c r="A8" s="15">
        <v>6</v>
      </c>
      <c r="B8" s="15">
        <v>6</v>
      </c>
      <c r="C8" s="16">
        <v>160</v>
      </c>
      <c r="D8" s="11"/>
      <c r="E8" s="11"/>
      <c r="F8" s="14"/>
      <c r="G8" s="16">
        <v>0</v>
      </c>
    </row>
    <row r="9" spans="1:7">
      <c r="A9" s="15">
        <v>7</v>
      </c>
      <c r="B9" s="15">
        <v>7</v>
      </c>
      <c r="C9" s="16">
        <v>400</v>
      </c>
      <c r="D9" s="11"/>
      <c r="E9" s="11"/>
      <c r="F9" s="14"/>
      <c r="G9" s="16">
        <f>158.7-20-5</f>
        <v>133.69999999999999</v>
      </c>
    </row>
    <row r="10" spans="1:7">
      <c r="A10" s="15">
        <v>8</v>
      </c>
      <c r="B10" s="15">
        <v>8</v>
      </c>
      <c r="C10" s="16">
        <v>400</v>
      </c>
      <c r="D10" s="11"/>
      <c r="E10" s="11"/>
      <c r="F10" s="14"/>
      <c r="G10" s="16">
        <f>147.5-8-5</f>
        <v>134.5</v>
      </c>
    </row>
    <row r="11" spans="1:7">
      <c r="A11" s="15">
        <v>9</v>
      </c>
      <c r="B11" s="15">
        <v>9</v>
      </c>
      <c r="C11" s="16">
        <v>400</v>
      </c>
      <c r="D11" s="11"/>
      <c r="E11" s="11"/>
      <c r="F11" s="14"/>
      <c r="G11" s="16">
        <f>50-15-5-15</f>
        <v>15</v>
      </c>
    </row>
    <row r="12" spans="1:7">
      <c r="A12" s="15">
        <v>10</v>
      </c>
      <c r="B12" s="18">
        <v>11</v>
      </c>
      <c r="C12" s="19">
        <v>40</v>
      </c>
      <c r="D12" s="11"/>
      <c r="E12" s="11"/>
      <c r="F12" s="14"/>
      <c r="G12" s="16">
        <v>52</v>
      </c>
    </row>
    <row r="13" spans="1:7" ht="15.75" customHeight="1">
      <c r="A13" s="15">
        <v>11</v>
      </c>
      <c r="B13" s="20">
        <v>12</v>
      </c>
      <c r="C13" s="21">
        <v>630</v>
      </c>
      <c r="D13" s="7"/>
      <c r="E13" s="7"/>
      <c r="F13" s="8"/>
      <c r="G13" s="16">
        <f>335-5-15</f>
        <v>315</v>
      </c>
    </row>
    <row r="14" spans="1:7">
      <c r="A14" s="15">
        <v>12</v>
      </c>
      <c r="B14" s="22">
        <v>13</v>
      </c>
      <c r="C14" s="16">
        <v>160</v>
      </c>
      <c r="G14" s="16">
        <v>206</v>
      </c>
    </row>
    <row r="15" spans="1:7">
      <c r="A15" s="15">
        <v>13</v>
      </c>
      <c r="B15" s="23">
        <v>15</v>
      </c>
      <c r="C15" s="23" t="s">
        <v>6</v>
      </c>
      <c r="G15" s="16">
        <f>239-5-15</f>
        <v>219</v>
      </c>
    </row>
    <row r="16" spans="1:7">
      <c r="A16" s="15">
        <v>14</v>
      </c>
      <c r="B16" s="23">
        <v>17</v>
      </c>
      <c r="C16" s="23">
        <v>400</v>
      </c>
      <c r="G16" s="16">
        <v>60.2</v>
      </c>
    </row>
    <row r="17" spans="1:7">
      <c r="A17" s="15">
        <v>15</v>
      </c>
      <c r="B17" s="24">
        <v>18</v>
      </c>
      <c r="C17" s="18">
        <v>250</v>
      </c>
      <c r="G17" s="16">
        <v>106</v>
      </c>
    </row>
    <row r="18" spans="1:7">
      <c r="A18" s="15">
        <v>16</v>
      </c>
      <c r="B18" s="25">
        <v>19</v>
      </c>
      <c r="C18" s="16">
        <v>160</v>
      </c>
      <c r="G18" s="16">
        <f>76.4-15-5-5</f>
        <v>51.400000000000006</v>
      </c>
    </row>
    <row r="19" spans="1:7">
      <c r="A19" s="15">
        <v>17</v>
      </c>
      <c r="B19" s="25">
        <v>20</v>
      </c>
      <c r="C19" s="16">
        <v>400</v>
      </c>
      <c r="G19" s="16">
        <f>336-15</f>
        <v>321</v>
      </c>
    </row>
    <row r="20" spans="1:7">
      <c r="A20" s="15">
        <v>18</v>
      </c>
      <c r="B20" s="23">
        <v>21</v>
      </c>
      <c r="C20" s="23" t="s">
        <v>7</v>
      </c>
      <c r="G20" s="16">
        <f>408-62</f>
        <v>346</v>
      </c>
    </row>
    <row r="21" spans="1:7">
      <c r="A21" s="15">
        <v>19</v>
      </c>
      <c r="B21" s="24">
        <v>22</v>
      </c>
      <c r="C21" s="19">
        <v>250</v>
      </c>
      <c r="G21" s="16">
        <f>179-15-5-15</f>
        <v>144</v>
      </c>
    </row>
    <row r="22" spans="1:7">
      <c r="A22" s="15">
        <v>20</v>
      </c>
      <c r="B22" s="25">
        <v>23</v>
      </c>
      <c r="C22" s="16">
        <v>400</v>
      </c>
      <c r="G22" s="16">
        <v>186.8</v>
      </c>
    </row>
    <row r="23" spans="1:7">
      <c r="A23" s="15">
        <v>21</v>
      </c>
      <c r="B23" s="24">
        <v>24</v>
      </c>
      <c r="C23" s="19">
        <v>100</v>
      </c>
      <c r="G23" s="16">
        <f>85.13-15</f>
        <v>70.13</v>
      </c>
    </row>
    <row r="24" spans="1:7">
      <c r="A24" s="15">
        <v>22</v>
      </c>
      <c r="B24" s="25">
        <v>25</v>
      </c>
      <c r="C24" s="16">
        <v>250</v>
      </c>
      <c r="G24" s="16">
        <f>111.7-5</f>
        <v>106.7</v>
      </c>
    </row>
    <row r="25" spans="1:7">
      <c r="A25" s="15">
        <v>23</v>
      </c>
      <c r="B25" s="17">
        <v>26</v>
      </c>
      <c r="C25" s="17">
        <v>400</v>
      </c>
      <c r="G25" s="16">
        <v>450.5</v>
      </c>
    </row>
    <row r="26" spans="1:7">
      <c r="A26" s="15">
        <v>24</v>
      </c>
      <c r="B26" s="15">
        <v>27</v>
      </c>
      <c r="C26" s="16">
        <v>400</v>
      </c>
      <c r="G26" s="16">
        <f>267.3-15-15</f>
        <v>237.3</v>
      </c>
    </row>
    <row r="27" spans="1:7">
      <c r="A27" s="15">
        <v>25</v>
      </c>
      <c r="B27" s="17">
        <v>28</v>
      </c>
      <c r="C27" s="17">
        <v>400</v>
      </c>
      <c r="G27" s="16">
        <v>277.39999999999998</v>
      </c>
    </row>
    <row r="28" spans="1:7">
      <c r="A28" s="15">
        <v>26</v>
      </c>
      <c r="B28" s="17">
        <v>29</v>
      </c>
      <c r="C28" s="17" t="s">
        <v>8</v>
      </c>
      <c r="G28" s="16">
        <v>4.5</v>
      </c>
    </row>
    <row r="29" spans="1:7">
      <c r="A29" s="15">
        <v>27</v>
      </c>
      <c r="B29" s="15">
        <v>30</v>
      </c>
      <c r="C29" s="16">
        <v>400</v>
      </c>
      <c r="G29" s="16">
        <v>0</v>
      </c>
    </row>
    <row r="30" spans="1:7">
      <c r="A30" s="15">
        <v>28</v>
      </c>
      <c r="B30" s="17">
        <v>31</v>
      </c>
      <c r="C30" s="17">
        <v>400</v>
      </c>
      <c r="G30" s="16">
        <v>299</v>
      </c>
    </row>
    <row r="31" spans="1:7">
      <c r="A31" s="15">
        <v>29</v>
      </c>
      <c r="B31" s="17">
        <v>32</v>
      </c>
      <c r="C31" s="17" t="s">
        <v>9</v>
      </c>
      <c r="G31" s="16">
        <v>235</v>
      </c>
    </row>
    <row r="32" spans="1:7">
      <c r="A32" s="15">
        <v>30</v>
      </c>
      <c r="B32" s="17">
        <v>33</v>
      </c>
      <c r="C32" s="17" t="s">
        <v>10</v>
      </c>
      <c r="G32" s="16">
        <v>0</v>
      </c>
    </row>
    <row r="33" spans="1:7">
      <c r="A33" s="15">
        <v>31</v>
      </c>
      <c r="B33" s="18">
        <v>34</v>
      </c>
      <c r="C33" s="18" t="s">
        <v>11</v>
      </c>
      <c r="G33" s="16">
        <v>524.5</v>
      </c>
    </row>
    <row r="34" spans="1:7">
      <c r="A34" s="15">
        <v>32</v>
      </c>
      <c r="B34" s="17">
        <v>35</v>
      </c>
      <c r="C34" s="17" t="s">
        <v>11</v>
      </c>
      <c r="G34" s="16">
        <v>0</v>
      </c>
    </row>
    <row r="35" spans="1:7">
      <c r="A35" s="15">
        <v>33</v>
      </c>
      <c r="B35" s="15">
        <v>36</v>
      </c>
      <c r="C35" s="16">
        <v>400</v>
      </c>
      <c r="G35" s="16">
        <v>358</v>
      </c>
    </row>
    <row r="36" spans="1:7">
      <c r="A36" s="15">
        <v>34</v>
      </c>
      <c r="B36" s="15">
        <v>37</v>
      </c>
      <c r="C36" s="16">
        <v>160</v>
      </c>
      <c r="G36" s="16">
        <f>83.5-15-5</f>
        <v>63.5</v>
      </c>
    </row>
    <row r="37" spans="1:7">
      <c r="A37" s="15">
        <v>35</v>
      </c>
      <c r="B37" s="15">
        <v>38</v>
      </c>
      <c r="C37" s="16">
        <v>400</v>
      </c>
      <c r="G37" s="16">
        <f>243.7-100</f>
        <v>143.69999999999999</v>
      </c>
    </row>
    <row r="38" spans="1:7">
      <c r="A38" s="15">
        <v>36</v>
      </c>
      <c r="B38" s="15">
        <v>39</v>
      </c>
      <c r="C38" s="16">
        <v>400</v>
      </c>
      <c r="G38" s="16">
        <v>225</v>
      </c>
    </row>
    <row r="39" spans="1:7">
      <c r="A39" s="15">
        <v>37</v>
      </c>
      <c r="B39" s="17">
        <v>40</v>
      </c>
      <c r="C39" s="17" t="s">
        <v>12</v>
      </c>
      <c r="G39" s="16">
        <f>112.5-5</f>
        <v>107.5</v>
      </c>
    </row>
    <row r="40" spans="1:7">
      <c r="A40" s="15">
        <v>38</v>
      </c>
      <c r="B40" s="18">
        <v>41</v>
      </c>
      <c r="C40" s="19">
        <v>400</v>
      </c>
      <c r="G40" s="16">
        <f>168.7-15</f>
        <v>153.69999999999999</v>
      </c>
    </row>
    <row r="41" spans="1:7">
      <c r="A41" s="15">
        <v>39</v>
      </c>
      <c r="B41" s="18">
        <v>42</v>
      </c>
      <c r="C41" s="19">
        <v>400</v>
      </c>
      <c r="G41" s="16">
        <f>171.6-15-5</f>
        <v>151.6</v>
      </c>
    </row>
    <row r="42" spans="1:7">
      <c r="A42" s="15">
        <v>40</v>
      </c>
      <c r="B42" s="15">
        <v>43</v>
      </c>
      <c r="C42" s="16">
        <v>250</v>
      </c>
      <c r="G42" s="16">
        <f>173-15</f>
        <v>158</v>
      </c>
    </row>
    <row r="43" spans="1:7">
      <c r="A43" s="15">
        <v>41</v>
      </c>
      <c r="B43" s="15">
        <v>44</v>
      </c>
      <c r="C43" s="16">
        <v>40</v>
      </c>
      <c r="G43" s="16">
        <v>0</v>
      </c>
    </row>
    <row r="44" spans="1:7">
      <c r="A44" s="15">
        <v>42</v>
      </c>
      <c r="B44" s="18">
        <v>46</v>
      </c>
      <c r="C44" s="19">
        <v>400</v>
      </c>
      <c r="G44" s="16">
        <f>250-20</f>
        <v>230</v>
      </c>
    </row>
    <row r="45" spans="1:7">
      <c r="A45" s="15">
        <v>43</v>
      </c>
      <c r="B45" s="18">
        <v>47</v>
      </c>
      <c r="C45" s="19">
        <v>400</v>
      </c>
      <c r="G45" s="16">
        <f>285.9-5-5-5-5-15</f>
        <v>250.89999999999998</v>
      </c>
    </row>
    <row r="46" spans="1:7">
      <c r="A46" s="15">
        <v>44</v>
      </c>
      <c r="B46" s="18">
        <v>48</v>
      </c>
      <c r="C46" s="19">
        <v>250</v>
      </c>
      <c r="G46" s="16">
        <f>164.7-30</f>
        <v>134.69999999999999</v>
      </c>
    </row>
    <row r="47" spans="1:7">
      <c r="A47" s="15">
        <v>45</v>
      </c>
      <c r="B47" s="18">
        <v>49</v>
      </c>
      <c r="C47" s="19">
        <v>250</v>
      </c>
      <c r="G47" s="16">
        <f>75.14-15-5-10</f>
        <v>45.14</v>
      </c>
    </row>
    <row r="48" spans="1:7">
      <c r="A48" s="15">
        <v>46</v>
      </c>
      <c r="B48" s="18">
        <v>50</v>
      </c>
      <c r="C48" s="19">
        <v>250</v>
      </c>
      <c r="G48" s="16">
        <f>127.3-20-15-35-30</f>
        <v>27.299999999999997</v>
      </c>
    </row>
    <row r="49" spans="1:7">
      <c r="A49" s="15">
        <v>47</v>
      </c>
      <c r="B49" s="18">
        <v>51</v>
      </c>
      <c r="C49" s="19">
        <v>400</v>
      </c>
      <c r="G49" s="16">
        <f>200.8-15-15</f>
        <v>170.8</v>
      </c>
    </row>
    <row r="50" spans="1:7">
      <c r="A50" s="15">
        <v>48</v>
      </c>
      <c r="B50" s="18">
        <v>52</v>
      </c>
      <c r="C50" s="19">
        <v>250</v>
      </c>
      <c r="G50" s="16">
        <f>30.6-5</f>
        <v>25.6</v>
      </c>
    </row>
    <row r="51" spans="1:7">
      <c r="A51" s="15">
        <v>49</v>
      </c>
      <c r="B51" s="15">
        <v>53</v>
      </c>
      <c r="C51" s="16">
        <v>250</v>
      </c>
      <c r="G51" s="16">
        <f>103.3-25-5</f>
        <v>73.3</v>
      </c>
    </row>
    <row r="52" spans="1:7">
      <c r="A52" s="15">
        <v>50</v>
      </c>
      <c r="B52" s="15">
        <v>54</v>
      </c>
      <c r="C52" s="16">
        <v>100</v>
      </c>
      <c r="G52" s="16">
        <v>55.9</v>
      </c>
    </row>
    <row r="53" spans="1:7">
      <c r="A53" s="15">
        <v>51</v>
      </c>
      <c r="B53" s="15">
        <v>55</v>
      </c>
      <c r="C53" s="16">
        <v>250</v>
      </c>
      <c r="G53" s="16">
        <v>155.9</v>
      </c>
    </row>
    <row r="54" spans="1:7">
      <c r="A54" s="15">
        <v>52</v>
      </c>
      <c r="B54" s="18">
        <v>56</v>
      </c>
      <c r="C54" s="19">
        <v>250</v>
      </c>
      <c r="G54" s="16">
        <v>154.5</v>
      </c>
    </row>
    <row r="55" spans="1:7">
      <c r="A55" s="15">
        <v>53</v>
      </c>
      <c r="B55" s="15">
        <v>57</v>
      </c>
      <c r="C55" s="16">
        <v>250</v>
      </c>
      <c r="G55" s="16">
        <v>132.4</v>
      </c>
    </row>
    <row r="56" spans="1:7">
      <c r="A56" s="15">
        <v>54</v>
      </c>
      <c r="B56" s="22">
        <v>58</v>
      </c>
      <c r="C56" s="26">
        <v>250</v>
      </c>
      <c r="G56" s="16">
        <f>195-50</f>
        <v>145</v>
      </c>
    </row>
    <row r="57" spans="1:7">
      <c r="A57" s="15">
        <v>55</v>
      </c>
      <c r="B57" s="22">
        <v>59</v>
      </c>
      <c r="C57" s="16">
        <v>400</v>
      </c>
      <c r="G57" s="16">
        <f>279.6-15</f>
        <v>264.60000000000002</v>
      </c>
    </row>
    <row r="58" spans="1:7">
      <c r="A58" s="15">
        <v>56</v>
      </c>
      <c r="B58" s="15">
        <v>61</v>
      </c>
      <c r="C58" s="16">
        <v>320</v>
      </c>
      <c r="G58" s="16">
        <v>291</v>
      </c>
    </row>
    <row r="59" spans="1:7">
      <c r="A59" s="15">
        <v>57</v>
      </c>
      <c r="B59" s="15">
        <v>63</v>
      </c>
      <c r="C59" s="16">
        <v>63</v>
      </c>
      <c r="G59" s="16">
        <v>32.5</v>
      </c>
    </row>
    <row r="60" spans="1:7">
      <c r="A60" s="15">
        <v>58</v>
      </c>
      <c r="B60" s="18">
        <v>64</v>
      </c>
      <c r="C60" s="16">
        <v>100</v>
      </c>
      <c r="G60" s="16">
        <f>185.2-15</f>
        <v>170.2</v>
      </c>
    </row>
    <row r="61" spans="1:7">
      <c r="A61" s="15">
        <v>59</v>
      </c>
      <c r="B61" s="18">
        <v>65</v>
      </c>
      <c r="C61" s="19">
        <v>250</v>
      </c>
      <c r="G61" s="16">
        <f>162.1-5-15</f>
        <v>142.1</v>
      </c>
    </row>
    <row r="62" spans="1:7">
      <c r="A62" s="15">
        <v>60</v>
      </c>
      <c r="B62" s="18">
        <v>66</v>
      </c>
      <c r="C62" s="19">
        <v>400</v>
      </c>
      <c r="G62" s="16">
        <f>360-15-15</f>
        <v>330</v>
      </c>
    </row>
    <row r="63" spans="1:7">
      <c r="A63" s="15">
        <v>61</v>
      </c>
      <c r="B63" s="15">
        <v>67</v>
      </c>
      <c r="C63" s="16">
        <v>100</v>
      </c>
      <c r="G63" s="16">
        <v>94.7</v>
      </c>
    </row>
    <row r="64" spans="1:7">
      <c r="A64" s="15">
        <v>62</v>
      </c>
      <c r="B64" s="15">
        <v>68</v>
      </c>
      <c r="C64" s="16">
        <v>250</v>
      </c>
      <c r="G64" s="16">
        <f>127.8-30-15-30</f>
        <v>52.8</v>
      </c>
    </row>
    <row r="65" spans="1:7">
      <c r="A65" s="15">
        <v>64</v>
      </c>
      <c r="B65" s="9">
        <v>101</v>
      </c>
      <c r="C65" s="9">
        <v>160</v>
      </c>
      <c r="D65" s="10">
        <v>270</v>
      </c>
      <c r="E65" s="10">
        <f t="shared" ref="E65:E86" si="0">C65-D65</f>
        <v>-110</v>
      </c>
      <c r="F65" s="13">
        <f t="shared" ref="F65:G67" si="1">IF(E65&gt;0,E65,0)</f>
        <v>0</v>
      </c>
      <c r="G65" s="16">
        <f t="shared" si="1"/>
        <v>0</v>
      </c>
    </row>
    <row r="66" spans="1:7">
      <c r="A66" s="15">
        <v>65</v>
      </c>
      <c r="B66" s="9">
        <v>102</v>
      </c>
      <c r="C66" s="9">
        <v>160</v>
      </c>
      <c r="D66" s="10">
        <v>570</v>
      </c>
      <c r="E66" s="10">
        <f t="shared" si="0"/>
        <v>-410</v>
      </c>
      <c r="F66" s="13">
        <f t="shared" si="1"/>
        <v>0</v>
      </c>
      <c r="G66" s="16">
        <f t="shared" si="1"/>
        <v>0</v>
      </c>
    </row>
    <row r="67" spans="1:7">
      <c r="A67" s="15">
        <v>66</v>
      </c>
      <c r="B67" s="9">
        <v>103</v>
      </c>
      <c r="C67" s="9">
        <v>250</v>
      </c>
      <c r="D67" s="10">
        <v>795</v>
      </c>
      <c r="E67" s="10">
        <f t="shared" si="0"/>
        <v>-545</v>
      </c>
      <c r="F67" s="13">
        <f t="shared" si="1"/>
        <v>0</v>
      </c>
      <c r="G67" s="16">
        <f t="shared" si="1"/>
        <v>0</v>
      </c>
    </row>
    <row r="68" spans="1:7">
      <c r="A68" s="15">
        <v>67</v>
      </c>
      <c r="B68" s="9">
        <v>104</v>
      </c>
      <c r="C68" s="9">
        <v>160</v>
      </c>
      <c r="D68" s="10">
        <v>60</v>
      </c>
      <c r="E68" s="10">
        <f t="shared" si="0"/>
        <v>100</v>
      </c>
      <c r="F68" s="13">
        <f t="shared" ref="F68:F86" si="2">IF(E68&gt;0,E68,0)</f>
        <v>100</v>
      </c>
      <c r="G68" s="16">
        <v>0</v>
      </c>
    </row>
    <row r="69" spans="1:7">
      <c r="A69" s="15">
        <v>68</v>
      </c>
      <c r="B69" s="9">
        <v>105</v>
      </c>
      <c r="C69" s="9">
        <v>250</v>
      </c>
      <c r="D69" s="10">
        <v>150</v>
      </c>
      <c r="E69" s="10">
        <f t="shared" si="0"/>
        <v>100</v>
      </c>
      <c r="F69" s="13">
        <f t="shared" si="2"/>
        <v>100</v>
      </c>
      <c r="G69" s="16">
        <v>0</v>
      </c>
    </row>
    <row r="70" spans="1:7">
      <c r="A70" s="15">
        <v>69</v>
      </c>
      <c r="B70" s="9">
        <v>106</v>
      </c>
      <c r="C70" s="9">
        <v>160</v>
      </c>
      <c r="D70" s="10">
        <v>0</v>
      </c>
      <c r="E70" s="10">
        <f t="shared" si="0"/>
        <v>160</v>
      </c>
      <c r="F70" s="13">
        <f t="shared" si="2"/>
        <v>160</v>
      </c>
      <c r="G70" s="16">
        <f>F70-9-15-15-15-5</f>
        <v>101</v>
      </c>
    </row>
    <row r="71" spans="1:7">
      <c r="A71" s="15">
        <v>70</v>
      </c>
      <c r="B71" s="9">
        <v>107</v>
      </c>
      <c r="C71" s="9">
        <v>160</v>
      </c>
      <c r="D71" s="10">
        <v>0</v>
      </c>
      <c r="E71" s="10">
        <f t="shared" si="0"/>
        <v>160</v>
      </c>
      <c r="F71" s="13">
        <f t="shared" si="2"/>
        <v>160</v>
      </c>
      <c r="G71" s="16">
        <f>F71-12-20-20-15-15</f>
        <v>78</v>
      </c>
    </row>
    <row r="72" spans="1:7">
      <c r="A72" s="15">
        <v>71</v>
      </c>
      <c r="B72" s="9">
        <v>109</v>
      </c>
      <c r="C72" s="9">
        <v>160</v>
      </c>
      <c r="D72" s="10"/>
      <c r="E72" s="10"/>
      <c r="F72" s="13"/>
      <c r="G72" s="16">
        <v>0</v>
      </c>
    </row>
    <row r="73" spans="1:7">
      <c r="A73" s="15">
        <v>72</v>
      </c>
      <c r="B73" s="9">
        <v>110</v>
      </c>
      <c r="C73" s="9">
        <v>250</v>
      </c>
      <c r="D73" s="10"/>
      <c r="E73" s="10"/>
      <c r="F73" s="13"/>
      <c r="G73" s="16">
        <f>222-105-30-50-30-7</f>
        <v>0</v>
      </c>
    </row>
    <row r="74" spans="1:7">
      <c r="A74" s="15">
        <v>73</v>
      </c>
      <c r="B74" s="9">
        <v>111</v>
      </c>
      <c r="C74" s="9">
        <v>160</v>
      </c>
      <c r="D74" s="10"/>
      <c r="E74" s="10"/>
      <c r="F74" s="13"/>
      <c r="G74" s="16">
        <f>142-15-15-15-30</f>
        <v>67</v>
      </c>
    </row>
    <row r="75" spans="1:7">
      <c r="A75" s="15">
        <v>74</v>
      </c>
      <c r="B75" s="9">
        <v>112</v>
      </c>
      <c r="C75" s="9">
        <v>160</v>
      </c>
      <c r="D75" s="10"/>
      <c r="E75" s="10"/>
      <c r="F75" s="13"/>
      <c r="G75" s="16">
        <f>142-55-30-15-25</f>
        <v>17</v>
      </c>
    </row>
    <row r="76" spans="1:7">
      <c r="A76" s="15">
        <v>75</v>
      </c>
      <c r="B76" s="9">
        <v>113</v>
      </c>
      <c r="C76" s="9">
        <v>160</v>
      </c>
      <c r="D76" s="10"/>
      <c r="E76" s="10"/>
      <c r="F76" s="13"/>
      <c r="G76" s="16">
        <f>142-30-65-35</f>
        <v>12</v>
      </c>
    </row>
    <row r="77" spans="1:7">
      <c r="A77" s="15">
        <v>76</v>
      </c>
      <c r="B77" s="9">
        <v>114</v>
      </c>
      <c r="C77" s="9">
        <v>400</v>
      </c>
      <c r="D77" s="10"/>
      <c r="E77" s="10"/>
      <c r="F77" s="13"/>
      <c r="G77" s="16">
        <f>356-250</f>
        <v>106</v>
      </c>
    </row>
    <row r="78" spans="1:7">
      <c r="A78" s="15">
        <v>77</v>
      </c>
      <c r="B78" s="9">
        <v>116</v>
      </c>
      <c r="C78" s="9">
        <v>250</v>
      </c>
      <c r="D78" s="10"/>
      <c r="E78" s="10"/>
      <c r="F78" s="13"/>
      <c r="G78" s="16">
        <f>222.5-204</f>
        <v>18.5</v>
      </c>
    </row>
    <row r="79" spans="1:7">
      <c r="A79" s="15">
        <v>78</v>
      </c>
      <c r="B79" s="9">
        <v>117</v>
      </c>
      <c r="C79" s="9">
        <v>100</v>
      </c>
      <c r="D79" s="10"/>
      <c r="E79" s="10"/>
      <c r="F79" s="13"/>
      <c r="G79" s="16">
        <v>89</v>
      </c>
    </row>
    <row r="80" spans="1:7">
      <c r="A80" s="15">
        <v>79</v>
      </c>
      <c r="B80" s="9">
        <v>118</v>
      </c>
      <c r="C80" s="9">
        <v>100</v>
      </c>
      <c r="D80" s="10"/>
      <c r="E80" s="10"/>
      <c r="F80" s="13"/>
      <c r="G80" s="16">
        <v>89</v>
      </c>
    </row>
    <row r="81" spans="1:7">
      <c r="A81" s="15">
        <v>80</v>
      </c>
      <c r="B81" s="9">
        <v>119</v>
      </c>
      <c r="C81" s="9">
        <v>63</v>
      </c>
      <c r="D81" s="10"/>
      <c r="E81" s="10"/>
      <c r="F81" s="13"/>
      <c r="G81" s="16">
        <f>56-15</f>
        <v>41</v>
      </c>
    </row>
    <row r="82" spans="1:7">
      <c r="A82" s="15">
        <v>81</v>
      </c>
      <c r="B82" s="9">
        <v>120</v>
      </c>
      <c r="C82" s="9">
        <v>63</v>
      </c>
      <c r="D82" s="10"/>
      <c r="E82" s="10"/>
      <c r="F82" s="13"/>
      <c r="G82" s="16">
        <v>56</v>
      </c>
    </row>
    <row r="83" spans="1:7">
      <c r="A83" s="15">
        <v>82</v>
      </c>
      <c r="B83" s="9">
        <v>121</v>
      </c>
      <c r="C83" s="9">
        <v>63</v>
      </c>
      <c r="D83" s="10"/>
      <c r="E83" s="10"/>
      <c r="F83" s="13"/>
      <c r="G83" s="16">
        <v>56</v>
      </c>
    </row>
    <row r="84" spans="1:7">
      <c r="A84" s="15">
        <v>83</v>
      </c>
      <c r="B84" s="9">
        <v>5104</v>
      </c>
      <c r="C84" s="9">
        <v>250</v>
      </c>
      <c r="D84" s="10">
        <v>675</v>
      </c>
      <c r="E84" s="10">
        <f t="shared" si="0"/>
        <v>-425</v>
      </c>
      <c r="F84" s="13">
        <f t="shared" si="2"/>
        <v>0</v>
      </c>
      <c r="G84" s="16">
        <f>IF(F84&gt;0,F84,0)</f>
        <v>0</v>
      </c>
    </row>
    <row r="85" spans="1:7">
      <c r="A85" s="15">
        <v>84</v>
      </c>
      <c r="B85" s="9">
        <v>5106</v>
      </c>
      <c r="C85" s="9">
        <v>250</v>
      </c>
      <c r="D85" s="10">
        <v>390</v>
      </c>
      <c r="E85" s="10">
        <f t="shared" si="0"/>
        <v>-140</v>
      </c>
      <c r="F85" s="13">
        <f t="shared" si="2"/>
        <v>0</v>
      </c>
      <c r="G85" s="16">
        <f>IF(F85&gt;0,F85,0)</f>
        <v>0</v>
      </c>
    </row>
    <row r="86" spans="1:7">
      <c r="A86" s="15">
        <v>85</v>
      </c>
      <c r="B86" s="9">
        <v>5108</v>
      </c>
      <c r="C86" s="9">
        <v>400</v>
      </c>
      <c r="D86" s="12">
        <v>305</v>
      </c>
      <c r="E86" s="12">
        <f t="shared" si="0"/>
        <v>95</v>
      </c>
      <c r="F86" s="13">
        <f t="shared" si="2"/>
        <v>95</v>
      </c>
      <c r="G86" s="16">
        <f>IF(F86&gt;0,F86,0)-10</f>
        <v>85</v>
      </c>
    </row>
  </sheetData>
  <sortState ref="A3:G74">
    <sortCondition ref="B3:B74"/>
  </sortState>
  <mergeCells count="1">
    <mergeCell ref="A1:G1"/>
  </mergeCells>
  <pageMargins left="0.7" right="0.7" top="0.75" bottom="0.75" header="0.3" footer="0.3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urn:ietf:params:xml:ns:cpxmlsec:algorithms:gostr34102012-gostr34112012-256"/>
    <Reference URI="#idPackageObject" Type="http://www.w3.org/2000/09/xmldsig#Object">
      <DigestMethod Algorithm="urn:ietf:params:xml:ns:cpxmlsec:algorithms:gostr34112012-256"/>
      <DigestValue>8KM/8lvWgYmLMBs54QxnOkbMmCzegsGwFBpq4iiWenw=</DigestValue>
    </Reference>
    <Reference URI="#idOfficeObject" Type="http://www.w3.org/2000/09/xmldsig#Object">
      <DigestMethod Algorithm="urn:ietf:params:xml:ns:cpxmlsec:algorithms:gostr34112012-256"/>
      <DigestValue>4TgFS/fhraovwYBZX8GyeGTVsm4Q5y8pyCIHex3kHps=</DigestValue>
    </Reference>
  </SignedInfo>
  <SignatureValue>3KNiFNOc/Vtp0uatT/vnXBL12L90ErFgHTU86J1lGA82F2lZV4d8iFCsSX1ieATz
PLgMVy8Vf4SEcZXJZgYJHw==</SignatureValue>
  <KeyInfo>
    <X509Data>
      <X509Certificate>MIIKSDCCCfOgAwIBAgIQAdZ/ZiydDNAAAAANKVMAAjAMBggqhQMHAQEDAgUAMIIB
ezErMCkGA1UEAwwi0J7QntCeIMKr0KDRg9GB0Ywt0KLQtdC70LXQutC+0LzCuzEr
MCkGA1UECgwi0J7QntCeIMKr0KDRg9GB0Ywt0KLQtdC70LXQutC+0LzCuzEwMC4G
A1UECwwn0KPQtNC+0YHRgtC+0LLQtdGA0Y/RjtGJ0LjQuSDRhtC10L3RgtGAMQsw
CQYDVQQGEwJSVTEvMC0GA1UECAwmNjcg0KHQvNC+0LvQtdC90YHQutCw0Y8g0L7Q
sdC70LDRgdGC0YwxGTAXBgNVBAcMENCh0LzQvtC70LXQvdGB0LoxIDAeBgkqhkiG
9w0BCQEWEXVjQHJ1cy10ZWxlY29tLnJ1MTwwOgYDVQQJDDPQv9GA0L7QtdC30LQg
0JzQsNGA0YjQsNC70LAg0JrQvtC90LXQstCwLCDQtNC+0LwgMjkxGjAYBggqhQMD
gQMBARIMMDA2NzMxMDcxODAxMRgwFgYFKoUDZAESDTEwODY3MzEwMTUxNzIwHhcN
MjAwODMxMDcxMzAwWhcNMjEwODMxMDcyMzA1WjCCAgQxJzAlBgNVBAMMHtCe0J7Q
niAi0JPQmNCfLdCt0JvQldCa0KLQoNCeIjE+MDwGCSqGSIb3DQEJAgwvSU5OPTAy
NzgxMzA3MjUvS1BQPTAyNzgwMTAwMS9PR1JOPTEwNjAyNzgxMTE2NzMxJzAlBgNV
BAoMHtCe0J7QniAi0JPQmNCfLdCt0JvQldCa0KLQoNCeIjEKMAgGA1UECwwBLTEZ
MBcGA1UEDAwQ0JTQuNGA0LXQutGC0L7RgDELMAkGA1UEBhMCUlUxOTA3BgNVBAgM
MDAyINCg0LXRgdC/0YPQsdC70LjQutCwINCR0LDRiNC60L7RgNGC0L7RgdGC0LDQ
vTETMBEGA1UEBwwK0LMuINCj0YTQsDEiMCAGCSqGSIb3DQEJARYTZ2lwX2VsZWt0
cm9AbWFpbC5ydTEZMBcGA1UEBAwQ0J3Rg9GB0LXQvdC60LjRgTE2MDQGA1UEKgwt
0JDQu9C10LrRgdCw0L3QtNGAINCQ0LvQtdC60YHQsNC90LTRgNC+0LLQuNGHMScw
JQYDVQQJDB7QkdCV0KHQodCe0J3QntCS0JAsINCU0J7QnCAy0JExGjAYBggqhQMD
gQMBARIMMDAwMjc4MTMwNzI1MRgwFgYFKoUDZAESDTEwNjAyNzgxMTE2NzMxFjAU
BgUqhQNkAxILMDE1MTYwOTUwMTUwZjAfBggqhQMHAQEBATATBgcqhQMCAiQABggq
hQMHAQECAgNDAARANisS8KhMNQCWz8QwHTjVhQjUDyE9l5Ls2ig4LsKqx/uc90wm
WDfm/TxdBewq2NB1kiOeiBRegFa20c4ZNxyPRoEJADI5NTMwMDAyo4IFsDCCBaww
DgYDVR0PAQH/BAQDAgTwMFgGA1UdJQRRME8GCCsGAQUFBwMCBggrBgEFBQcDBAYH
KoUDBgMBAQYIKoUDBgMBAgEGCCqFAwYDAQMBBggqhQMGAwEEAQYIKoUDBgMBBAIG
CCqFAwYDAQQDMB0GA1UdDgQWBBSQO8cmcvwO2MrlrsFzOzaoYOsdmzAdBgNVHSAE
FjAUMAgGBiqFA2RxATAIBgYqhQNkcQIwgZkGBSqFA2RvBIGPDIGM0KHRgNC10LTR
gdGC0LLQviDQutGA0LjQv9GC0L7Qs9GA0LDRhNC40YfQtdGB0LrQvtC5INC30LDR
idC40YLRiyDQuNC90YTQvtGA0LzQsNGG0LjQuCAo0KHQmtCX0JgpIMKr0JrRgNC4
0L/RgtC+0J/RgNC+IENTUMK7INCy0LXRgNGB0LjRjyA0LjAwDAYDVR0TAQH/BAIw
ADCCAa8GBSqFA2RwBIIBpDCCAaAMgYzQodGA0LXQtNGB0YLQstC+INC60YDQuNC/
0YLQvtCz0YDQsNGE0LjRh9C10YHQutC+0Lkg0LfQsNGJ0LjRgtGLINC40L3RhNC+
0YDQvNCw0YbQuNC4IFZpUE5ldCBDU1AgNC4yICjQstCw0YDQuNCw0L3RgiDQuNGB
0L/QvtC70L3QtdC90LjRjyAyKQxt0J/RgNC+0LPRgNCw0LzQvNC90YvQuSDQutC+
0LzQv9C70LXQutGBICJWaVBOZXQg0KPQtNC+0YHRgtC+0LLQtdGA0Y/RjtGJ0LjQ
uSDRhtC10L3RgtGAIDQgKNCy0LXRgNGB0LjRjyA0LjYpIgxP0KHQtdGA0YLQuNGE
0LjQutCw0YIg0YHQvtC+0YLQstC10YLRgdGC0LLQuNGPIOKEliDQodCkLzEyNC0z
NDMzINC+0YIgMDYuMDcuMjAxOAxP0KHQtdGA0YLQuNGE0LjQutCw0YIg0YHQvtC+
0YLQstC10YLRgdGC0LLQuNGPIOKEliDQodCkLzExOC0zNTEwINC+0YIgMjUuMTAu
MjAxODCB1wYIKwYBBQUHAQEEgcowgccwLAYIKwYBBQUHMAGGIGh0dHA6Ly9vY3Nw
LnJ1cy10ZWxlY29tLnJ1L3J0YTEvMC0GCCsGAQUFBzABhiFodHRwOi8vb2NzcDIu
cnVzLXRlbGVjb20ucnUvcnRhMS8wNgYIKwYBBQUHMAKGKmh0dHA6Ly9jYTEucnVz
LXRlbGVjb20ucnUvY2RwL3J0cy0yMDE5LmNydDAwBggrBgEFBQcwAoYkaHR0cDov
L2NhMS5nLXRlbC5ydS9jZHAvcnRzLTIwMTkuY3J0MGcGA1UdHwRgMF4wMKAuoCyG
Kmh0dHA6Ly9jYTEucnVzLXRlbGVjb20ucnUvY2RwL3J0cy0yMDE5LmNybDAqoCig
JoYkaHR0cDovL2NhMS5nLXRlbC5ydS9jZHAvcnRzLTIwMTkuY3JsMIIBYAYDVR0j
BIIBVzCCAVOAFMEmZ49oQINdlvgHLVVwsjbqPL8coYIBLKSCASgwggEkMR4wHAYJ
KoZIhvcNAQkBFg9kaXRAbWluc3Z5YXoucnUxCzAJBgNVBAYTAlJVMRgwFgYDVQQI
DA83NyDQnNC+0YHQutCy0LAxGTAXBgNVBAcMENCzLiDQnNC+0YHQutCy0LAxLjAs
BgNVBAkMJdGD0LvQuNGG0LAg0KLQstC10YDRgdC60LDRjywg0LTQvtC8IDcxLDAq
BgNVBAoMI9Cc0LjQvdC60L7QvNGB0LLRj9C30Ywg0KDQvtGB0YHQuNC4MRgwFgYF
KoUDZAESDTEwNDc3MDIwMjY3MDExGjAYBggqhQMDgQMBARIMMDA3NzEwNDc0Mzc1
MSwwKgYDVQQDDCPQnNC40L3QutC+0LzRgdCy0Y/Qt9GMINCg0L7RgdGB0LjQuIIL
ALg/CeYAAAAAAuswDAYIKoUDBwEBAwIFAANBALrdAXRUkJOAF4mS2aMyQyY30KXm
oQamAcF0WfmW/UFDyz2KXa1aV9eSuCCZoiwfOh6ELrFzonuxCLW4BrkBpfo=</X509Certificate>
    </X509Data>
  </KeyInfo>
  <Object xmlns:mdssi="http://schemas.openxmlformats.org/package/2006/digital-signature"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3"/>
            <mdssi:RelationshipReference SourceId="rId7"/>
            <mdssi:RelationshipReference SourceId="rId2"/>
            <mdssi:RelationshipReference SourceId="rId1"/>
            <mdssi:RelationshipReference SourceId="rId6"/>
            <mdssi:RelationshipReference SourceId="rId5"/>
            <mdssi:RelationshipReference SourceId="rId4"/>
          </Transform>
          <Transform Algorithm="http://www.w3.org/TR/2001/REC-xml-c14n-20010315"/>
        </Transforms>
        <DigestMethod Algorithm="http://www.w3.org/2000/09/xmldsig#sha1"/>
        <DigestValue>Zc9iqTapdaekPbhyo0ass5n6p+I=</DigestValue>
      </Reference>
      <Reference URI="/xl/calcChain.xml?ContentType=application/vnd.openxmlformats-officedocument.spreadsheetml.calcChain+xml">
        <DigestMethod Algorithm="http://www.w3.org/2000/09/xmldsig#sha1"/>
        <DigestValue>bjX6xIwizdXf01QiTT0SaOGxOJM=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KOny0VBzm8dh+zcqqaeZNBWz+Mk=</DigestValue>
      </Reference>
      <Reference URI="/xl/sharedStrings.xml?ContentType=application/vnd.openxmlformats-officedocument.spreadsheetml.sharedStrings+xml">
        <DigestMethod Algorithm="http://www.w3.org/2000/09/xmldsig#sha1"/>
        <DigestValue>BpNzVofKAOXdBojRAaFOiFHWutw=</DigestValue>
      </Reference>
      <Reference URI="/xl/styles.xml?ContentType=application/vnd.openxmlformats-officedocument.spreadsheetml.styles+xml">
        <DigestMethod Algorithm="http://www.w3.org/2000/09/xmldsig#sha1"/>
        <DigestValue>V7z3UU3RLhYj+tGlKkfcEH+wCWk=</DigestValue>
      </Reference>
      <Reference URI="/xl/theme/theme1.xml?ContentType=application/vnd.openxmlformats-officedocument.theme+xml">
        <DigestMethod Algorithm="http://www.w3.org/2000/09/xmldsig#sha1"/>
        <DigestValue>VdWDcGSSpxaVBhQ1dK/ly39pen8=</DigestValue>
      </Reference>
      <Reference URI="/xl/workbook.xml?ContentType=application/vnd.openxmlformats-officedocument.spreadsheetml.sheet.main+xml">
        <DigestMethod Algorithm="http://www.w3.org/2000/09/xmldsig#sha1"/>
        <DigestValue>UXorc0slJLMbVFY/kE1p6y8Cy2U=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sheet1.xml?ContentType=application/vnd.openxmlformats-officedocument.spreadsheetml.worksheet+xml">
        <DigestMethod Algorithm="http://www.w3.org/2000/09/xmldsig#sha1"/>
        <DigestValue>z2Yew9HY35SgIWnW/AWL1ZewO6A=</DigestValue>
      </Reference>
      <Reference URI="/xl/worksheets/sheet2.xml?ContentType=application/vnd.openxmlformats-officedocument.spreadsheetml.worksheet+xml">
        <DigestMethod Algorithm="http://www.w3.org/2000/09/xmldsig#sha1"/>
        <DigestValue>YPAFqG82OV2QaK//U4+Zogw/HDU=</DigestValue>
      </Reference>
      <Reference URI="/xl/worksheets/sheet3.xml?ContentType=application/vnd.openxmlformats-officedocument.spreadsheetml.worksheet+xml">
        <DigestMethod Algorithm="http://www.w3.org/2000/09/xmldsig#sha1"/>
        <DigestValue>YPAFqG82OV2QaK//U4+Zogw/HDU=</DigestValue>
      </Reference>
    </Manifest>
    <SignatureProperties>
      <SignatureProperty Id="idSignatureTime" Target="#idPackageSignature">
        <mdssi:SignatureTime>
          <mdssi:Format>YYYY-MM-DDThh:mm:ssTZD</mdssi:Format>
          <mdssi:Value>2020-10-13T03:44:02Z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12.0</OfficeVersion>
          <ApplicationVersion>12.0</ApplicationVersion>
          <Monitors>1</Monitors>
          <HorizontalResolution>1920</HorizontalResolution>
          <VerticalResolution>1080</VerticalResolution>
          <ColorDepth>32</ColorDepth>
          <SignatureProviderId>{F5AC7D23-DA04-45F5-ABCB-38CE7A982553}</SignatureProviderId>
          <SignatureProviderUrl>http://www.cryptopro.ru/products/office/signature</SignatureProviderUrl>
          <SignatureProviderDetails>8</SignatureProviderDetails>
          <ManifestHashAlgorithm>http://www.w3.org/2000/09/xmldsig#sha1</ManifestHashAlgorithm>
          <SignatureType>1</SignatureType>
        </SignatureInfoV1>
      </SignatureProperty>
    </Signature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2017-11-02T03:04:56Z</cp:lastPrinted>
  <dcterms:created xsi:type="dcterms:W3CDTF">2017-02-27T10:47:50Z</dcterms:created>
  <dcterms:modified xsi:type="dcterms:W3CDTF">2020-10-08T07:41:53Z</dcterms:modified>
</cp:coreProperties>
</file>